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52_공모 공고\지정공모 제출서류\"/>
    </mc:Choice>
  </mc:AlternateContent>
  <xr:revisionPtr revIDLastSave="0" documentId="13_ncr:1_{85840570-B562-4D47-A2D3-6B1393930897}" xr6:coauthVersionLast="36" xr6:coauthVersionMax="36" xr10:uidLastSave="{00000000-0000-0000-0000-000000000000}"/>
  <bookViews>
    <workbookView xWindow="0" yWindow="0" windowWidth="25414" windowHeight="11211" xr2:uid="{00000000-000D-0000-FFFF-FFFF00000000}"/>
  </bookViews>
  <sheets>
    <sheet name="재무적정성" sheetId="4" r:id="rId1"/>
    <sheet name="주관기관 세부내역" sheetId="5" r:id="rId2"/>
  </sheets>
  <definedNames>
    <definedName name="_xlnm._FilterDatabase" localSheetId="0" hidden="1">재무적정성!$A$3:$Z$8</definedName>
  </definedNames>
  <calcPr calcId="191029"/>
</workbook>
</file>

<file path=xl/calcChain.xml><?xml version="1.0" encoding="utf-8"?>
<calcChain xmlns="http://schemas.openxmlformats.org/spreadsheetml/2006/main">
  <c r="X8" i="4" l="1"/>
  <c r="X7" i="4"/>
  <c r="X6" i="4"/>
  <c r="X5" i="4"/>
  <c r="X4" i="4"/>
  <c r="T4" i="4"/>
  <c r="U4" i="4" s="1"/>
  <c r="T5" i="4"/>
  <c r="U5" i="4" s="1"/>
  <c r="T6" i="4"/>
  <c r="U6" i="4"/>
  <c r="T7" i="4"/>
  <c r="U7" i="4"/>
  <c r="T8" i="4"/>
  <c r="U8" i="4"/>
  <c r="Q5" i="4"/>
  <c r="Q6" i="4"/>
  <c r="Q7" i="4"/>
  <c r="Q8" i="4"/>
  <c r="Y8" i="4" l="1"/>
  <c r="P8" i="4"/>
  <c r="L8" i="4"/>
  <c r="M8" i="4" s="1"/>
  <c r="Y7" i="4" l="1"/>
  <c r="P7" i="4"/>
  <c r="L7" i="4"/>
  <c r="M7" i="4" s="1"/>
  <c r="Y4" i="4"/>
  <c r="P4" i="4"/>
  <c r="Q4" i="4" s="1"/>
  <c r="L4" i="4"/>
  <c r="M4" i="4" s="1"/>
  <c r="Y6" i="4"/>
  <c r="P6" i="4"/>
  <c r="L6" i="4"/>
  <c r="M6" i="4" s="1"/>
  <c r="Y5" i="4"/>
  <c r="P5" i="4"/>
  <c r="L5" i="4"/>
  <c r="M5" i="4" s="1"/>
</calcChain>
</file>

<file path=xl/sharedStrings.xml><?xml version="1.0" encoding="utf-8"?>
<sst xmlns="http://schemas.openxmlformats.org/spreadsheetml/2006/main" count="80" uniqueCount="63">
  <si>
    <t>순번</t>
    <phoneticPr fontId="2" type="noConversion"/>
  </si>
  <si>
    <t>유동부채</t>
    <phoneticPr fontId="2" type="noConversion"/>
  </si>
  <si>
    <t>유동자산</t>
    <phoneticPr fontId="2" type="noConversion"/>
  </si>
  <si>
    <t>유동비율</t>
    <phoneticPr fontId="2" type="noConversion"/>
  </si>
  <si>
    <t>적정유무</t>
    <phoneticPr fontId="2" type="noConversion"/>
  </si>
  <si>
    <t>자본총계</t>
    <phoneticPr fontId="2" type="noConversion"/>
  </si>
  <si>
    <t>부채총계</t>
    <phoneticPr fontId="2" type="noConversion"/>
  </si>
  <si>
    <t>부채비율</t>
    <phoneticPr fontId="2" type="noConversion"/>
  </si>
  <si>
    <t>기관장</t>
    <phoneticPr fontId="2" type="noConversion"/>
  </si>
  <si>
    <t>비고</t>
    <phoneticPr fontId="2" type="noConversion"/>
  </si>
  <si>
    <t>과제명</t>
    <phoneticPr fontId="2" type="noConversion"/>
  </si>
  <si>
    <t>연구
책임자</t>
    <phoneticPr fontId="2" type="noConversion"/>
  </si>
  <si>
    <t>수행기관</t>
    <phoneticPr fontId="2" type="noConversion"/>
  </si>
  <si>
    <t>기관 분류
(주관, 공동, 위탁)</t>
    <phoneticPr fontId="2" type="noConversion"/>
  </si>
  <si>
    <t>주관</t>
    <phoneticPr fontId="2" type="noConversion"/>
  </si>
  <si>
    <t>중소</t>
    <phoneticPr fontId="2" type="noConversion"/>
  </si>
  <si>
    <t>기관 유형
(중소, 중견, 
특정, 대학, 비영리)</t>
    <phoneticPr fontId="2" type="noConversion"/>
  </si>
  <si>
    <t>공동</t>
    <phoneticPr fontId="2" type="noConversion"/>
  </si>
  <si>
    <t>기타</t>
    <phoneticPr fontId="2" type="noConversion"/>
  </si>
  <si>
    <t>대학</t>
    <phoneticPr fontId="2" type="noConversion"/>
  </si>
  <si>
    <t>참여제한 및 재무적정성 검토서</t>
    <phoneticPr fontId="2" type="noConversion"/>
  </si>
  <si>
    <t>1</t>
    <phoneticPr fontId="2" type="noConversion"/>
  </si>
  <si>
    <t>2</t>
  </si>
  <si>
    <t>3</t>
  </si>
  <si>
    <t>4</t>
  </si>
  <si>
    <t>5</t>
  </si>
  <si>
    <t>1. 과제명 / 수행기관 / 기관분류 / 기관유형 / 연구책임자 / 기관장</t>
    <phoneticPr fontId="2" type="noConversion"/>
  </si>
  <si>
    <t>(작성내용)</t>
    <phoneticPr fontId="2" type="noConversion"/>
  </si>
  <si>
    <t xml:space="preserve">   * 작성 완료 시 각 기관의 재무적정성 적정/부적정 확인 가능</t>
    <phoneticPr fontId="2" type="noConversion"/>
  </si>
  <si>
    <t xml:space="preserve">   * 작성 결과 2년 연속 부적정이면 참여제한 됨</t>
    <phoneticPr fontId="2" type="noConversion"/>
  </si>
  <si>
    <t>사업구분</t>
    <phoneticPr fontId="2" type="noConversion"/>
  </si>
  <si>
    <t>정부지원
연구개발비
(억원)</t>
    <phoneticPr fontId="2" type="noConversion"/>
  </si>
  <si>
    <t>주관기관</t>
    <phoneticPr fontId="2" type="noConversion"/>
  </si>
  <si>
    <t>공동 및 위탁기관</t>
    <phoneticPr fontId="2" type="noConversion"/>
  </si>
  <si>
    <t>주관기관
실무자</t>
    <phoneticPr fontId="2" type="noConversion"/>
  </si>
  <si>
    <t>주관기관
실무자 연락처</t>
    <phoneticPr fontId="2" type="noConversion"/>
  </si>
  <si>
    <t>주관기관
실무자 이메일</t>
    <phoneticPr fontId="2" type="noConversion"/>
  </si>
  <si>
    <t>㈜가나다라</t>
    <phoneticPr fontId="2" type="noConversion"/>
  </si>
  <si>
    <t>기업유형</t>
    <phoneticPr fontId="2" type="noConversion"/>
  </si>
  <si>
    <t>중소/중견/대학/비영리  중 택1</t>
    <phoneticPr fontId="2" type="noConversion"/>
  </si>
  <si>
    <t>홍길순</t>
    <phoneticPr fontId="2" type="noConversion"/>
  </si>
  <si>
    <t>010-1111-1111</t>
    <phoneticPr fontId="2" type="noConversion"/>
  </si>
  <si>
    <t>이몽룡</t>
    <phoneticPr fontId="2" type="noConversion"/>
  </si>
  <si>
    <t>010-5678-1234</t>
    <phoneticPr fontId="2" type="noConversion"/>
  </si>
  <si>
    <t>email@email.com</t>
    <phoneticPr fontId="2" type="noConversion"/>
  </si>
  <si>
    <t>사업기간 
(개월)</t>
    <phoneticPr fontId="2" type="noConversion"/>
  </si>
  <si>
    <t>주관기관 책임자 이메일</t>
    <phoneticPr fontId="2" type="noConversion"/>
  </si>
  <si>
    <t>주관기관 책임자</t>
    <phoneticPr fontId="2" type="noConversion"/>
  </si>
  <si>
    <t>주관기관 책임자 연락처</t>
    <phoneticPr fontId="2" type="noConversion"/>
  </si>
  <si>
    <t>예시</t>
    <phoneticPr fontId="2" type="noConversion"/>
  </si>
  <si>
    <t>주관기관 세부내역 작성서</t>
    <phoneticPr fontId="2" type="noConversion"/>
  </si>
  <si>
    <t>기관장 국가연구자번호</t>
    <phoneticPr fontId="2" type="noConversion"/>
  </si>
  <si>
    <t>연구책임자 국가 연구자번호</t>
    <phoneticPr fontId="2" type="noConversion"/>
  </si>
  <si>
    <t>-㈜마바사
-㈜아자치
-(위탁) oo대학교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</si>
  <si>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</si>
  <si>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</si>
  <si>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</si>
  <si>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r>
      <t>민</t>
    </r>
    <r>
      <rPr>
        <b/>
        <i/>
        <sz val="11"/>
        <color rgb="FF0000FF"/>
        <rFont val="MS Gothic"/>
        <family val="3"/>
        <charset val="128"/>
      </rPr>
      <t>・</t>
    </r>
    <r>
      <rPr>
        <b/>
        <i/>
        <sz val="11"/>
        <color rgb="FF0000FF"/>
        <rFont val="맑은 고딕"/>
        <family val="3"/>
        <charset val="129"/>
      </rPr>
      <t>군기술적용연구사업
(Spin-off)</t>
    </r>
    <phoneticPr fontId="2" type="noConversion"/>
  </si>
  <si>
    <t>2. 최근 2년간 재무제표 작성  :  국세청 발급 대차대조표를 참조하여 각 연도별 유동부채 - 유동자산 - 자본총계 - 부채총계 작성</t>
    <phoneticPr fontId="2" type="noConversion"/>
  </si>
  <si>
    <t>n-2년(단위 : 천원)</t>
    <phoneticPr fontId="2" type="noConversion"/>
  </si>
  <si>
    <t>n-1년(단위 : 천원)</t>
    <phoneticPr fontId="2" type="noConversion"/>
  </si>
  <si>
    <t>중견</t>
    <phoneticPr fontId="2" type="noConversion"/>
  </si>
  <si>
    <t xml:space="preserve">   * n-1/n-2년은 현재 시점 대비 1,2년 전 자료 기재 (예: 금년도가 2024년일때 n-1년=2023년 &amp; n-2년=2022년)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</si>
</sst>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u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6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</font>
    <font>
      <u/>
      <sz val="11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</font>
    <font>
      <b/>
      <i/>
      <sz val="11"/>
      <color rgb="FF0000FF"/>
      <name val="MS Gothic"/>
      <family val="3"/>
      <charset val="128"/>
    </font>
    <font>
      <b/>
      <i/>
      <u/>
      <sz val="11"/>
      <color rgb="FF0000FF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0" fontId="3" fillId="0" borderId="0" xfId="0" applyFont="1">
      <alignment vertical="center"/>
    </xf>
    <xf numFmtId="176" fontId="3" fillId="4" borderId="1" xfId="1" applyNumberFormat="1" applyFont="1" applyFill="1" applyBorder="1" applyAlignment="1">
      <alignment horizontal="center" vertical="center"/>
    </xf>
    <xf numFmtId="9" fontId="3" fillId="4" borderId="1" xfId="2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9" fontId="3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9" fontId="3" fillId="6" borderId="1" xfId="2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6" borderId="2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1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6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mail@email.com" TargetMode="External"/><Relationship Id="rId1" Type="http://schemas.openxmlformats.org/officeDocument/2006/relationships/hyperlink" Target="mailto:email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9"/>
  <sheetViews>
    <sheetView tabSelected="1" zoomScale="85" zoomScaleNormal="85" zoomScaleSheetLayoutView="85" workbookViewId="0">
      <pane xSplit="3" ySplit="3" topLeftCell="D4" activePane="bottomRight" state="frozen"/>
      <selection pane="topRight" activeCell="E1" sqref="E1"/>
      <selection pane="bottomLeft" activeCell="A4" sqref="A4"/>
      <selection pane="bottomRight" sqref="A1:Z1"/>
    </sheetView>
  </sheetViews>
  <sheetFormatPr defaultColWidth="9" defaultRowHeight="17.600000000000001" x14ac:dyDescent="0.55000000000000004"/>
  <cols>
    <col min="1" max="1" width="5.7109375" style="2" bestFit="1" customWidth="1"/>
    <col min="2" max="2" width="41.0703125" style="11" customWidth="1"/>
    <col min="3" max="3" width="20.0703125" style="2" customWidth="1"/>
    <col min="4" max="4" width="15.0703125" style="12" customWidth="1"/>
    <col min="5" max="5" width="18.5" style="2" customWidth="1"/>
    <col min="6" max="6" width="8.92578125" style="2" customWidth="1"/>
    <col min="7" max="7" width="15.2109375" style="2" customWidth="1"/>
    <col min="8" max="8" width="7.5703125" style="2" bestFit="1" customWidth="1"/>
    <col min="9" max="9" width="11.7109375" style="2" customWidth="1"/>
    <col min="10" max="10" width="14.2109375" style="12" customWidth="1"/>
    <col min="11" max="11" width="14.5" style="12" customWidth="1"/>
    <col min="12" max="13" width="11.2109375" style="12" customWidth="1"/>
    <col min="14" max="15" width="15" style="12" customWidth="1"/>
    <col min="16" max="17" width="11.2109375" style="12" customWidth="1"/>
    <col min="18" max="19" width="14.2109375" style="13" customWidth="1"/>
    <col min="20" max="21" width="11.2109375" style="2" customWidth="1"/>
    <col min="22" max="23" width="14.2109375" style="13" customWidth="1"/>
    <col min="24" max="26" width="11.2109375" style="2" customWidth="1"/>
    <col min="27" max="16384" width="9" style="2"/>
  </cols>
  <sheetData>
    <row r="1" spans="1:26" ht="39.65" customHeight="1" x14ac:dyDescent="0.55000000000000004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7.399999999999999" customHeight="1" x14ac:dyDescent="0.55000000000000004">
      <c r="A2" s="34" t="s">
        <v>0</v>
      </c>
      <c r="B2" s="35" t="s">
        <v>10</v>
      </c>
      <c r="C2" s="34" t="s">
        <v>12</v>
      </c>
      <c r="D2" s="35" t="s">
        <v>13</v>
      </c>
      <c r="E2" s="35" t="s">
        <v>16</v>
      </c>
      <c r="F2" s="35" t="s">
        <v>11</v>
      </c>
      <c r="G2" s="39" t="s">
        <v>52</v>
      </c>
      <c r="H2" s="34" t="s">
        <v>8</v>
      </c>
      <c r="I2" s="39" t="s">
        <v>51</v>
      </c>
      <c r="J2" s="38" t="s">
        <v>59</v>
      </c>
      <c r="K2" s="38"/>
      <c r="L2" s="38"/>
      <c r="M2" s="38"/>
      <c r="N2" s="38"/>
      <c r="O2" s="38"/>
      <c r="P2" s="38"/>
      <c r="Q2" s="38"/>
      <c r="R2" s="38" t="s">
        <v>60</v>
      </c>
      <c r="S2" s="38"/>
      <c r="T2" s="38"/>
      <c r="U2" s="38"/>
      <c r="V2" s="38"/>
      <c r="W2" s="38"/>
      <c r="X2" s="38"/>
      <c r="Y2" s="38"/>
      <c r="Z2" s="36" t="s">
        <v>9</v>
      </c>
    </row>
    <row r="3" spans="1:26" ht="36" customHeight="1" x14ac:dyDescent="0.55000000000000004">
      <c r="A3" s="34"/>
      <c r="B3" s="35"/>
      <c r="C3" s="34"/>
      <c r="D3" s="35"/>
      <c r="E3" s="35"/>
      <c r="F3" s="35"/>
      <c r="G3" s="40"/>
      <c r="H3" s="34"/>
      <c r="I3" s="40"/>
      <c r="J3" s="3" t="s">
        <v>1</v>
      </c>
      <c r="K3" s="3" t="s">
        <v>2</v>
      </c>
      <c r="L3" s="4" t="s">
        <v>3</v>
      </c>
      <c r="M3" s="4" t="s">
        <v>4</v>
      </c>
      <c r="N3" s="3" t="s">
        <v>5</v>
      </c>
      <c r="O3" s="3" t="s">
        <v>6</v>
      </c>
      <c r="P3" s="4" t="s">
        <v>7</v>
      </c>
      <c r="Q3" s="4" t="s">
        <v>4</v>
      </c>
      <c r="R3" s="5" t="s">
        <v>1</v>
      </c>
      <c r="S3" s="5" t="s">
        <v>2</v>
      </c>
      <c r="T3" s="6" t="s">
        <v>3</v>
      </c>
      <c r="U3" s="6" t="s">
        <v>4</v>
      </c>
      <c r="V3" s="5" t="s">
        <v>5</v>
      </c>
      <c r="W3" s="5" t="s">
        <v>6</v>
      </c>
      <c r="X3" s="6" t="s">
        <v>7</v>
      </c>
      <c r="Y3" s="6" t="s">
        <v>4</v>
      </c>
      <c r="Z3" s="37"/>
    </row>
    <row r="4" spans="1:26" x14ac:dyDescent="0.55000000000000004">
      <c r="A4" s="16" t="s">
        <v>21</v>
      </c>
      <c r="B4" s="14"/>
      <c r="C4" s="9"/>
      <c r="D4" s="8" t="s">
        <v>14</v>
      </c>
      <c r="E4" s="8" t="s">
        <v>15</v>
      </c>
      <c r="F4" s="8"/>
      <c r="G4" s="8"/>
      <c r="H4" s="8"/>
      <c r="I4" s="8"/>
      <c r="J4" s="1"/>
      <c r="K4" s="1"/>
      <c r="L4" s="10" t="e">
        <f t="shared" ref="L4" si="0">K4/J4</f>
        <v>#DIV/0!</v>
      </c>
      <c r="M4" s="10" t="e">
        <f t="shared" ref="M4" si="1">IF(L4&gt;50%,"적정","부적정")</f>
        <v>#DIV/0!</v>
      </c>
      <c r="N4" s="1"/>
      <c r="O4" s="1"/>
      <c r="P4" s="10" t="e">
        <f t="shared" ref="P4" si="2">O4/N4</f>
        <v>#DIV/0!</v>
      </c>
      <c r="Q4" s="10" t="e">
        <f t="shared" ref="Q4" si="3">IF(AND(P4&gt;0, P4&lt;500%),"적정","부적정")</f>
        <v>#DIV/0!</v>
      </c>
      <c r="R4" s="1"/>
      <c r="S4" s="1"/>
      <c r="T4" s="10" t="e">
        <f t="shared" ref="T4" si="4">S4/R4</f>
        <v>#DIV/0!</v>
      </c>
      <c r="U4" s="10" t="e">
        <f t="shared" ref="U4" si="5">IF(T4&gt;50%,"적정","부적정")</f>
        <v>#DIV/0!</v>
      </c>
      <c r="V4" s="1"/>
      <c r="W4" s="1"/>
      <c r="X4" s="10" t="e">
        <f t="shared" ref="X4:X8" si="6">W4/V4</f>
        <v>#DIV/0!</v>
      </c>
      <c r="Y4" s="10" t="e">
        <f t="shared" ref="Y4" si="7">IF(AND(X4&gt;0, X4&lt;500%),"적정","부적정")</f>
        <v>#DIV/0!</v>
      </c>
      <c r="Z4" s="7"/>
    </row>
    <row r="5" spans="1:26" x14ac:dyDescent="0.55000000000000004">
      <c r="A5" s="16" t="s">
        <v>22</v>
      </c>
      <c r="B5" s="15"/>
      <c r="C5" s="9"/>
      <c r="D5" s="8" t="s">
        <v>17</v>
      </c>
      <c r="E5" s="8" t="s">
        <v>19</v>
      </c>
      <c r="F5" s="8"/>
      <c r="G5" s="8"/>
      <c r="H5" s="9"/>
      <c r="I5" s="9"/>
      <c r="J5" s="1"/>
      <c r="K5" s="1"/>
      <c r="L5" s="10" t="e">
        <f t="shared" ref="L5:L7" si="8">K5/J5</f>
        <v>#DIV/0!</v>
      </c>
      <c r="M5" s="10" t="e">
        <f t="shared" ref="M5:M7" si="9">IF(L5&gt;50%,"적정","부적정")</f>
        <v>#DIV/0!</v>
      </c>
      <c r="N5" s="1"/>
      <c r="O5" s="1"/>
      <c r="P5" s="10" t="e">
        <f t="shared" ref="P5:P7" si="10">O5/N5</f>
        <v>#DIV/0!</v>
      </c>
      <c r="Q5" s="10" t="e">
        <f t="shared" ref="Q5:Q7" si="11">IF(AND(P5&gt;0, P5&lt;500%),"적정","부적정")</f>
        <v>#DIV/0!</v>
      </c>
      <c r="R5" s="1"/>
      <c r="S5" s="1"/>
      <c r="T5" s="10" t="e">
        <f t="shared" ref="T5:T7" si="12">S5/R5</f>
        <v>#DIV/0!</v>
      </c>
      <c r="U5" s="10" t="e">
        <f t="shared" ref="U5:U7" si="13">IF(T5&gt;50%,"적정","부적정")</f>
        <v>#DIV/0!</v>
      </c>
      <c r="V5" s="1"/>
      <c r="W5" s="1"/>
      <c r="X5" s="10" t="e">
        <f t="shared" si="6"/>
        <v>#DIV/0!</v>
      </c>
      <c r="Y5" s="10" t="e">
        <f t="shared" ref="Y5:Y7" si="14">IF(AND(X5&gt;0, X5&lt;500%),"적정","부적정")</f>
        <v>#DIV/0!</v>
      </c>
      <c r="Z5" s="7"/>
    </row>
    <row r="6" spans="1:26" x14ac:dyDescent="0.55000000000000004">
      <c r="A6" s="16" t="s">
        <v>23</v>
      </c>
      <c r="B6" s="15"/>
      <c r="C6" s="9"/>
      <c r="D6" s="8" t="s">
        <v>17</v>
      </c>
      <c r="E6" s="8" t="s">
        <v>61</v>
      </c>
      <c r="F6" s="8"/>
      <c r="G6" s="8"/>
      <c r="H6" s="8"/>
      <c r="I6" s="8"/>
      <c r="J6" s="1"/>
      <c r="K6" s="1"/>
      <c r="L6" s="10" t="e">
        <f t="shared" si="8"/>
        <v>#DIV/0!</v>
      </c>
      <c r="M6" s="10" t="e">
        <f t="shared" si="9"/>
        <v>#DIV/0!</v>
      </c>
      <c r="N6" s="1"/>
      <c r="O6" s="1"/>
      <c r="P6" s="10" t="e">
        <f t="shared" si="10"/>
        <v>#DIV/0!</v>
      </c>
      <c r="Q6" s="10" t="e">
        <f t="shared" si="11"/>
        <v>#DIV/0!</v>
      </c>
      <c r="R6" s="1"/>
      <c r="S6" s="1"/>
      <c r="T6" s="10" t="e">
        <f t="shared" si="12"/>
        <v>#DIV/0!</v>
      </c>
      <c r="U6" s="10" t="e">
        <f t="shared" si="13"/>
        <v>#DIV/0!</v>
      </c>
      <c r="V6" s="1"/>
      <c r="W6" s="1"/>
      <c r="X6" s="10" t="e">
        <f t="shared" si="6"/>
        <v>#DIV/0!</v>
      </c>
      <c r="Y6" s="10" t="e">
        <f t="shared" si="14"/>
        <v>#DIV/0!</v>
      </c>
      <c r="Z6" s="7"/>
    </row>
    <row r="7" spans="1:26" x14ac:dyDescent="0.55000000000000004">
      <c r="A7" s="16" t="s">
        <v>24</v>
      </c>
      <c r="B7" s="15"/>
      <c r="C7" s="9"/>
      <c r="D7" s="8" t="s">
        <v>17</v>
      </c>
      <c r="E7" s="8" t="s">
        <v>18</v>
      </c>
      <c r="F7" s="8"/>
      <c r="G7" s="8"/>
      <c r="H7" s="8"/>
      <c r="I7" s="8"/>
      <c r="J7" s="1"/>
      <c r="K7" s="1"/>
      <c r="L7" s="10" t="e">
        <f t="shared" si="8"/>
        <v>#DIV/0!</v>
      </c>
      <c r="M7" s="10" t="e">
        <f t="shared" si="9"/>
        <v>#DIV/0!</v>
      </c>
      <c r="N7" s="1"/>
      <c r="O7" s="1"/>
      <c r="P7" s="10" t="e">
        <f t="shared" si="10"/>
        <v>#DIV/0!</v>
      </c>
      <c r="Q7" s="10" t="e">
        <f t="shared" si="11"/>
        <v>#DIV/0!</v>
      </c>
      <c r="R7" s="1"/>
      <c r="S7" s="1"/>
      <c r="T7" s="10" t="e">
        <f t="shared" si="12"/>
        <v>#DIV/0!</v>
      </c>
      <c r="U7" s="10" t="e">
        <f t="shared" si="13"/>
        <v>#DIV/0!</v>
      </c>
      <c r="V7" s="1"/>
      <c r="W7" s="1"/>
      <c r="X7" s="10" t="e">
        <f t="shared" si="6"/>
        <v>#DIV/0!</v>
      </c>
      <c r="Y7" s="10" t="e">
        <f t="shared" si="14"/>
        <v>#DIV/0!</v>
      </c>
      <c r="Z7" s="7"/>
    </row>
    <row r="8" spans="1:26" x14ac:dyDescent="0.55000000000000004">
      <c r="A8" s="16" t="s">
        <v>25</v>
      </c>
      <c r="B8" s="15"/>
      <c r="C8" s="9"/>
      <c r="D8" s="8" t="s">
        <v>17</v>
      </c>
      <c r="E8" s="8" t="s">
        <v>61</v>
      </c>
      <c r="F8" s="8"/>
      <c r="G8" s="8"/>
      <c r="H8" s="8"/>
      <c r="I8" s="8"/>
      <c r="J8" s="1"/>
      <c r="K8" s="1"/>
      <c r="L8" s="10" t="e">
        <f t="shared" ref="L8" si="15">K8/J8</f>
        <v>#DIV/0!</v>
      </c>
      <c r="M8" s="10" t="e">
        <f t="shared" ref="M8" si="16">IF(L8&gt;50%,"적정","부적정")</f>
        <v>#DIV/0!</v>
      </c>
      <c r="N8" s="1"/>
      <c r="O8" s="1"/>
      <c r="P8" s="10" t="e">
        <f t="shared" ref="P8" si="17">O8/N8</f>
        <v>#DIV/0!</v>
      </c>
      <c r="Q8" s="10" t="e">
        <f t="shared" ref="Q8" si="18">IF(AND(P8&gt;0, P8&lt;500%),"적정","부적정")</f>
        <v>#DIV/0!</v>
      </c>
      <c r="R8" s="1"/>
      <c r="S8" s="1"/>
      <c r="T8" s="10" t="e">
        <f t="shared" ref="T8" si="19">S8/R8</f>
        <v>#DIV/0!</v>
      </c>
      <c r="U8" s="10" t="e">
        <f t="shared" ref="U8" si="20">IF(T8&gt;50%,"적정","부적정")</f>
        <v>#DIV/0!</v>
      </c>
      <c r="V8" s="1"/>
      <c r="W8" s="1"/>
      <c r="X8" s="10" t="e">
        <f t="shared" si="6"/>
        <v>#DIV/0!</v>
      </c>
      <c r="Y8" s="10" t="e">
        <f t="shared" ref="Y8" si="21">IF(AND(X8&gt;0, X8&lt;500%),"적정","부적정")</f>
        <v>#DIV/0!</v>
      </c>
      <c r="Z8" s="7"/>
    </row>
    <row r="15" spans="1:26" x14ac:dyDescent="0.55000000000000004">
      <c r="E15" s="12"/>
      <c r="F15" s="13"/>
      <c r="G15" s="13"/>
    </row>
    <row r="16" spans="1:26" ht="18" x14ac:dyDescent="0.55000000000000004">
      <c r="E16" s="18" t="s">
        <v>27</v>
      </c>
    </row>
    <row r="18" spans="5:22" ht="18" x14ac:dyDescent="0.55000000000000004">
      <c r="E18" s="18" t="s">
        <v>26</v>
      </c>
    </row>
    <row r="20" spans="5:22" ht="18" x14ac:dyDescent="0.55000000000000004">
      <c r="E20" s="18" t="s">
        <v>58</v>
      </c>
    </row>
    <row r="21" spans="5:22" ht="18" x14ac:dyDescent="0.55000000000000004">
      <c r="E21" s="17" t="s">
        <v>28</v>
      </c>
    </row>
    <row r="22" spans="5:22" ht="18" x14ac:dyDescent="0.55000000000000004">
      <c r="E22" s="17" t="s">
        <v>29</v>
      </c>
    </row>
    <row r="23" spans="5:22" ht="18" x14ac:dyDescent="0.55000000000000004">
      <c r="E23" s="17" t="s">
        <v>62</v>
      </c>
      <c r="T23" s="12"/>
      <c r="U23" s="12"/>
      <c r="V23" s="12"/>
    </row>
    <row r="24" spans="5:22" x14ac:dyDescent="0.55000000000000004">
      <c r="T24" s="12"/>
      <c r="U24" s="12"/>
      <c r="V24" s="12"/>
    </row>
    <row r="25" spans="5:22" x14ac:dyDescent="0.55000000000000004">
      <c r="T25" s="12"/>
      <c r="U25" s="12"/>
      <c r="V25" s="12"/>
    </row>
    <row r="26" spans="5:22" x14ac:dyDescent="0.55000000000000004">
      <c r="T26" s="12"/>
      <c r="U26" s="12"/>
      <c r="V26" s="12"/>
    </row>
    <row r="27" spans="5:22" x14ac:dyDescent="0.55000000000000004">
      <c r="T27" s="12"/>
      <c r="U27" s="12"/>
      <c r="V27" s="12"/>
    </row>
    <row r="28" spans="5:22" x14ac:dyDescent="0.55000000000000004">
      <c r="T28" s="12"/>
      <c r="U28" s="12"/>
      <c r="V28" s="12"/>
    </row>
    <row r="29" spans="5:22" x14ac:dyDescent="0.55000000000000004">
      <c r="T29" s="12"/>
      <c r="U29" s="12"/>
      <c r="V29" s="12"/>
    </row>
  </sheetData>
  <mergeCells count="13">
    <mergeCell ref="A1:Z1"/>
    <mergeCell ref="A2:A3"/>
    <mergeCell ref="B2:B3"/>
    <mergeCell ref="C2:C3"/>
    <mergeCell ref="D2:D3"/>
    <mergeCell ref="E2:E3"/>
    <mergeCell ref="F2:F3"/>
    <mergeCell ref="H2:H3"/>
    <mergeCell ref="Z2:Z3"/>
    <mergeCell ref="J2:Q2"/>
    <mergeCell ref="R2:Y2"/>
    <mergeCell ref="G2:G3"/>
    <mergeCell ref="I2:I3"/>
  </mergeCells>
  <phoneticPr fontId="2" type="noConversion"/>
  <conditionalFormatting sqref="M5:M8">
    <cfRule type="containsText" dxfId="11" priority="61" operator="containsText" text="부적정">
      <formula>NOT(ISERROR(SEARCH("부적정",M5)))</formula>
    </cfRule>
  </conditionalFormatting>
  <conditionalFormatting sqref="M4">
    <cfRule type="containsText" dxfId="10" priority="59" operator="containsText" text="부적정">
      <formula>NOT(ISERROR(SEARCH("부적정",M4)))</formula>
    </cfRule>
  </conditionalFormatting>
  <conditionalFormatting sqref="M4:M8">
    <cfRule type="containsText" dxfId="9" priority="10" operator="containsText" text="부적정">
      <formula>NOT(ISERROR(SEARCH("부적정",M4)))</formula>
    </cfRule>
  </conditionalFormatting>
  <conditionalFormatting sqref="Q5:Q8">
    <cfRule type="containsText" dxfId="8" priority="9" operator="containsText" text="부적정">
      <formula>NOT(ISERROR(SEARCH("부적정",Q5)))</formula>
    </cfRule>
  </conditionalFormatting>
  <conditionalFormatting sqref="Q4">
    <cfRule type="containsText" dxfId="7" priority="8" operator="containsText" text="부적정">
      <formula>NOT(ISERROR(SEARCH("부적정",Q4)))</formula>
    </cfRule>
  </conditionalFormatting>
  <conditionalFormatting sqref="Q4:Q8">
    <cfRule type="containsText" dxfId="6" priority="7" operator="containsText" text="부적정">
      <formula>NOT(ISERROR(SEARCH("부적정",Q4)))</formula>
    </cfRule>
  </conditionalFormatting>
  <conditionalFormatting sqref="U5:U8">
    <cfRule type="containsText" dxfId="5" priority="6" operator="containsText" text="부적정">
      <formula>NOT(ISERROR(SEARCH("부적정",U5)))</formula>
    </cfRule>
  </conditionalFormatting>
  <conditionalFormatting sqref="U4">
    <cfRule type="containsText" dxfId="4" priority="5" operator="containsText" text="부적정">
      <formula>NOT(ISERROR(SEARCH("부적정",U4)))</formula>
    </cfRule>
  </conditionalFormatting>
  <conditionalFormatting sqref="U4:U8">
    <cfRule type="containsText" dxfId="3" priority="4" operator="containsText" text="부적정">
      <formula>NOT(ISERROR(SEARCH("부적정",U4)))</formula>
    </cfRule>
  </conditionalFormatting>
  <conditionalFormatting sqref="Y5:Y8">
    <cfRule type="containsText" dxfId="2" priority="3" operator="containsText" text="부적정">
      <formula>NOT(ISERROR(SEARCH("부적정",Y5)))</formula>
    </cfRule>
  </conditionalFormatting>
  <conditionalFormatting sqref="Y4">
    <cfRule type="containsText" dxfId="1" priority="2" operator="containsText" text="부적정">
      <formula>NOT(ISERROR(SEARCH("부적정",Y4)))</formula>
    </cfRule>
  </conditionalFormatting>
  <conditionalFormatting sqref="Y4:Y8">
    <cfRule type="containsText" dxfId="0" priority="1" operator="containsText" text="부적정">
      <formula>NOT(ISERROR(SEARCH("부적정",Y4)))</formula>
    </cfRule>
  </conditionalFormatting>
  <printOptions horizontalCentered="1"/>
  <pageMargins left="3.937007874015748E-2" right="3.937007874015748E-2" top="0.55118110236220474" bottom="0.55118110236220474" header="0.31496062992125984" footer="0.31496062992125984"/>
  <pageSetup paperSize="9" scale="40" fitToHeight="0" orientation="landscape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4B52-7189-43B6-B25E-EF50B7DE4751}">
  <dimension ref="A1:N20"/>
  <sheetViews>
    <sheetView zoomScale="85" zoomScaleNormal="85" workbookViewId="0">
      <selection activeCell="B3" sqref="B3"/>
    </sheetView>
  </sheetViews>
  <sheetFormatPr defaultRowHeight="17.600000000000001" x14ac:dyDescent="0.55000000000000004"/>
  <cols>
    <col min="2" max="2" width="24" customWidth="1"/>
    <col min="3" max="3" width="32" customWidth="1"/>
    <col min="4" max="4" width="8.5703125" bestFit="1" customWidth="1"/>
    <col min="5" max="5" width="10.42578125" style="22" bestFit="1" customWidth="1"/>
    <col min="6" max="6" width="10.7109375" customWidth="1"/>
    <col min="7" max="7" width="12.0703125" customWidth="1"/>
    <col min="8" max="8" width="19.0703125" customWidth="1"/>
    <col min="9" max="9" width="8.5703125" bestFit="1" customWidth="1"/>
    <col min="10" max="10" width="16.42578125" customWidth="1"/>
    <col min="11" max="11" width="24.5" customWidth="1"/>
    <col min="12" max="12" width="8.5703125" bestFit="1" customWidth="1"/>
    <col min="13" max="13" width="16.28515625" customWidth="1"/>
    <col min="14" max="14" width="18" customWidth="1"/>
  </cols>
  <sheetData>
    <row r="1" spans="1:14" ht="42.65" customHeight="1" x14ac:dyDescent="0.55000000000000004">
      <c r="A1" s="41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s="19" customFormat="1" ht="58.2" customHeight="1" x14ac:dyDescent="0.55000000000000004">
      <c r="A2" s="21" t="s">
        <v>0</v>
      </c>
      <c r="B2" s="21" t="s">
        <v>30</v>
      </c>
      <c r="C2" s="21" t="s">
        <v>10</v>
      </c>
      <c r="D2" s="21" t="s">
        <v>45</v>
      </c>
      <c r="E2" s="21" t="s">
        <v>31</v>
      </c>
      <c r="F2" s="21" t="s">
        <v>38</v>
      </c>
      <c r="G2" s="21" t="s">
        <v>32</v>
      </c>
      <c r="H2" s="21" t="s">
        <v>33</v>
      </c>
      <c r="I2" s="21" t="s">
        <v>47</v>
      </c>
      <c r="J2" s="21" t="s">
        <v>48</v>
      </c>
      <c r="K2" s="21" t="s">
        <v>46</v>
      </c>
      <c r="L2" s="21" t="s">
        <v>34</v>
      </c>
      <c r="M2" s="21" t="s">
        <v>35</v>
      </c>
      <c r="N2" s="21" t="s">
        <v>36</v>
      </c>
    </row>
    <row r="3" spans="1:14" s="20" customFormat="1" ht="52.75" x14ac:dyDescent="0.55000000000000004">
      <c r="A3" s="28" t="s">
        <v>49</v>
      </c>
      <c r="B3" s="28" t="s">
        <v>57</v>
      </c>
      <c r="C3" s="28" t="s">
        <v>10</v>
      </c>
      <c r="D3" s="29">
        <v>24</v>
      </c>
      <c r="E3" s="30">
        <v>6</v>
      </c>
      <c r="F3" s="28" t="s">
        <v>39</v>
      </c>
      <c r="G3" s="28" t="s">
        <v>37</v>
      </c>
      <c r="H3" s="31" t="s">
        <v>53</v>
      </c>
      <c r="I3" s="28" t="s">
        <v>40</v>
      </c>
      <c r="J3" s="28" t="s">
        <v>41</v>
      </c>
      <c r="K3" s="32" t="s">
        <v>44</v>
      </c>
      <c r="L3" s="28" t="s">
        <v>42</v>
      </c>
      <c r="M3" s="28" t="s">
        <v>43</v>
      </c>
      <c r="N3" s="32" t="s">
        <v>44</v>
      </c>
    </row>
    <row r="4" spans="1:14" s="20" customFormat="1" x14ac:dyDescent="0.55000000000000004">
      <c r="A4" s="23" t="s">
        <v>54</v>
      </c>
      <c r="B4" s="23"/>
      <c r="C4" s="23"/>
      <c r="D4" s="26"/>
      <c r="E4" s="23"/>
      <c r="F4" s="23"/>
      <c r="G4" s="23"/>
      <c r="H4" s="27"/>
      <c r="I4" s="23"/>
      <c r="J4" s="23"/>
      <c r="K4" s="25"/>
      <c r="L4" s="23"/>
      <c r="M4" s="23"/>
      <c r="N4" s="25"/>
    </row>
    <row r="5" spans="1:14" s="20" customFormat="1" x14ac:dyDescent="0.55000000000000004">
      <c r="A5" s="23" t="s">
        <v>55</v>
      </c>
      <c r="B5" s="23"/>
      <c r="C5" s="23"/>
      <c r="D5" s="26"/>
      <c r="E5" s="23"/>
      <c r="F5" s="23"/>
      <c r="G5" s="23"/>
      <c r="H5" s="27"/>
      <c r="I5" s="23"/>
      <c r="J5" s="23"/>
      <c r="K5" s="25"/>
      <c r="L5" s="23"/>
      <c r="M5" s="23"/>
      <c r="N5" s="25"/>
    </row>
    <row r="6" spans="1:14" s="20" customFormat="1" x14ac:dyDescent="0.55000000000000004">
      <c r="A6" s="23" t="s">
        <v>56</v>
      </c>
      <c r="B6" s="23"/>
      <c r="C6" s="23"/>
      <c r="D6" s="26"/>
      <c r="E6" s="23"/>
      <c r="F6" s="23"/>
      <c r="G6" s="23"/>
      <c r="H6" s="27"/>
      <c r="I6" s="23"/>
      <c r="J6" s="23"/>
      <c r="K6" s="25"/>
      <c r="L6" s="23"/>
      <c r="M6" s="23"/>
      <c r="N6" s="25"/>
    </row>
    <row r="7" spans="1:14" s="20" customFormat="1" x14ac:dyDescent="0.55000000000000004">
      <c r="A7" s="23"/>
      <c r="B7" s="23"/>
      <c r="C7" s="23"/>
      <c r="D7" s="26"/>
      <c r="E7" s="23"/>
      <c r="F7" s="23"/>
      <c r="G7" s="23"/>
      <c r="H7" s="27"/>
      <c r="I7" s="23"/>
      <c r="J7" s="23"/>
      <c r="K7" s="25"/>
      <c r="L7" s="23"/>
      <c r="M7" s="23"/>
      <c r="N7" s="25"/>
    </row>
    <row r="8" spans="1:14" s="20" customFormat="1" x14ac:dyDescent="0.55000000000000004">
      <c r="A8" s="23"/>
      <c r="B8" s="23"/>
      <c r="C8" s="23"/>
      <c r="D8" s="26"/>
      <c r="E8" s="23"/>
      <c r="F8" s="23"/>
      <c r="G8" s="23"/>
      <c r="H8" s="27"/>
      <c r="I8" s="23"/>
      <c r="J8" s="23"/>
      <c r="K8" s="25"/>
      <c r="L8" s="23"/>
      <c r="M8" s="23"/>
      <c r="N8" s="25"/>
    </row>
    <row r="9" spans="1:14" s="20" customFormat="1" x14ac:dyDescent="0.55000000000000004">
      <c r="A9" s="23"/>
      <c r="B9" s="23"/>
      <c r="C9" s="23"/>
      <c r="D9" s="26"/>
      <c r="E9" s="23"/>
      <c r="F9" s="23"/>
      <c r="G9" s="23"/>
      <c r="H9" s="27"/>
      <c r="I9" s="23"/>
      <c r="J9" s="23"/>
      <c r="K9" s="25"/>
      <c r="L9" s="23"/>
      <c r="M9" s="23"/>
      <c r="N9" s="25"/>
    </row>
    <row r="10" spans="1:14" s="20" customFormat="1" x14ac:dyDescent="0.55000000000000004">
      <c r="A10" s="23"/>
      <c r="B10" s="23"/>
      <c r="C10" s="23"/>
      <c r="D10" s="26"/>
      <c r="E10" s="23"/>
      <c r="F10" s="23"/>
      <c r="G10" s="23"/>
      <c r="H10" s="27"/>
      <c r="I10" s="23"/>
      <c r="J10" s="23"/>
      <c r="K10" s="25"/>
      <c r="L10" s="23"/>
      <c r="M10" s="23"/>
      <c r="N10" s="25"/>
    </row>
    <row r="11" spans="1:14" s="20" customFormat="1" x14ac:dyDescent="0.55000000000000004">
      <c r="A11" s="23"/>
      <c r="B11" s="23"/>
      <c r="C11" s="23"/>
      <c r="D11" s="26"/>
      <c r="E11" s="23"/>
      <c r="F11" s="23"/>
      <c r="G11" s="23"/>
      <c r="H11" s="27"/>
      <c r="I11" s="23"/>
      <c r="J11" s="23"/>
      <c r="K11" s="25"/>
      <c r="L11" s="23"/>
      <c r="M11" s="23"/>
      <c r="N11" s="25"/>
    </row>
    <row r="12" spans="1:14" s="20" customFormat="1" x14ac:dyDescent="0.55000000000000004">
      <c r="A12" s="23"/>
      <c r="B12" s="23"/>
      <c r="C12" s="23"/>
      <c r="D12" s="26"/>
      <c r="E12" s="23"/>
      <c r="F12" s="23"/>
      <c r="G12" s="23"/>
      <c r="H12" s="27"/>
      <c r="I12" s="23"/>
      <c r="J12" s="23"/>
      <c r="K12" s="25"/>
      <c r="L12" s="23"/>
      <c r="M12" s="23"/>
      <c r="N12" s="25"/>
    </row>
    <row r="13" spans="1:14" s="20" customFormat="1" x14ac:dyDescent="0.55000000000000004">
      <c r="A13" s="23"/>
      <c r="B13" s="23"/>
      <c r="C13" s="23"/>
      <c r="D13" s="23"/>
      <c r="E13" s="23"/>
      <c r="F13" s="23"/>
      <c r="G13" s="23"/>
      <c r="H13" s="24"/>
      <c r="I13" s="23"/>
      <c r="J13" s="23"/>
      <c r="K13" s="25"/>
      <c r="L13" s="23"/>
      <c r="M13" s="23"/>
      <c r="N13" s="25"/>
    </row>
    <row r="14" spans="1:14" s="20" customFormat="1" x14ac:dyDescent="0.55000000000000004">
      <c r="A14" s="23"/>
      <c r="B14" s="23"/>
      <c r="C14" s="23"/>
      <c r="D14" s="26"/>
      <c r="E14" s="23"/>
      <c r="F14" s="23"/>
      <c r="G14" s="23"/>
      <c r="H14" s="27"/>
      <c r="I14" s="23"/>
      <c r="J14" s="23"/>
      <c r="K14" s="25"/>
      <c r="L14" s="23"/>
      <c r="M14" s="23"/>
      <c r="N14" s="25"/>
    </row>
    <row r="15" spans="1:14" s="20" customFormat="1" x14ac:dyDescent="0.55000000000000004">
      <c r="A15" s="23"/>
      <c r="B15" s="23"/>
      <c r="C15" s="23"/>
      <c r="D15" s="26"/>
      <c r="E15" s="23"/>
      <c r="F15" s="23"/>
      <c r="G15" s="23"/>
      <c r="H15" s="27"/>
      <c r="I15" s="23"/>
      <c r="J15" s="23"/>
      <c r="K15" s="25"/>
      <c r="L15" s="23"/>
      <c r="M15" s="23"/>
      <c r="N15" s="25"/>
    </row>
    <row r="16" spans="1:14" s="20" customFormat="1" x14ac:dyDescent="0.55000000000000004">
      <c r="A16" s="23"/>
      <c r="B16" s="23"/>
      <c r="C16" s="23"/>
      <c r="D16" s="26"/>
      <c r="E16" s="23"/>
      <c r="F16" s="23"/>
      <c r="G16" s="23"/>
      <c r="H16" s="27"/>
      <c r="I16" s="23"/>
      <c r="J16" s="23"/>
      <c r="K16" s="25"/>
      <c r="L16" s="23"/>
      <c r="M16" s="23"/>
      <c r="N16" s="25"/>
    </row>
    <row r="17" spans="1:14" s="20" customFormat="1" x14ac:dyDescent="0.55000000000000004">
      <c r="A17" s="23"/>
      <c r="B17" s="23"/>
      <c r="C17" s="23"/>
      <c r="D17" s="26"/>
      <c r="E17" s="23"/>
      <c r="F17" s="23"/>
      <c r="G17" s="23"/>
      <c r="H17" s="27"/>
      <c r="I17" s="23"/>
      <c r="J17" s="23"/>
      <c r="K17" s="25"/>
      <c r="L17" s="23"/>
      <c r="M17" s="23"/>
      <c r="N17" s="25"/>
    </row>
    <row r="18" spans="1:14" s="20" customFormat="1" x14ac:dyDescent="0.55000000000000004">
      <c r="A18" s="23"/>
      <c r="B18" s="23"/>
      <c r="C18" s="23"/>
      <c r="D18" s="26"/>
      <c r="E18" s="23"/>
      <c r="F18" s="23"/>
      <c r="G18" s="23"/>
      <c r="H18" s="27"/>
      <c r="I18" s="23"/>
      <c r="J18" s="23"/>
      <c r="K18" s="25"/>
      <c r="L18" s="23"/>
      <c r="M18" s="23"/>
      <c r="N18" s="25"/>
    </row>
    <row r="19" spans="1:14" s="20" customFormat="1" x14ac:dyDescent="0.55000000000000004">
      <c r="A19" s="23"/>
      <c r="B19" s="23"/>
      <c r="C19" s="23"/>
      <c r="D19" s="26"/>
      <c r="E19" s="23"/>
      <c r="F19" s="23"/>
      <c r="G19" s="23"/>
      <c r="H19" s="27"/>
      <c r="I19" s="23"/>
      <c r="J19" s="23"/>
      <c r="K19" s="25"/>
      <c r="L19" s="23"/>
      <c r="M19" s="23"/>
      <c r="N19" s="25"/>
    </row>
    <row r="20" spans="1:14" s="20" customFormat="1" x14ac:dyDescent="0.55000000000000004">
      <c r="A20" s="23"/>
      <c r="B20" s="23"/>
      <c r="C20" s="23"/>
      <c r="D20" s="23"/>
      <c r="E20" s="23"/>
      <c r="F20" s="23"/>
      <c r="G20" s="23"/>
      <c r="H20" s="24"/>
      <c r="I20" s="23"/>
      <c r="J20" s="23"/>
      <c r="K20" s="25"/>
      <c r="L20" s="23"/>
      <c r="M20" s="23"/>
      <c r="N20" s="25"/>
    </row>
  </sheetData>
  <mergeCells count="1">
    <mergeCell ref="A1:N1"/>
  </mergeCells>
  <phoneticPr fontId="2" type="noConversion"/>
  <hyperlinks>
    <hyperlink ref="K3" r:id="rId1" xr:uid="{274ADC35-4979-4367-A8DF-5D4EA2EE72D1}"/>
    <hyperlink ref="N3" r:id="rId2" xr:uid="{062852F9-645F-4302-9523-078765A1F2F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재무적정성</vt:lpstr>
      <vt:lpstr>주관기관 세부내역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ICMTC YYS</cp:lastModifiedBy>
  <cp:lastPrinted>2022-05-12T06:26:08Z</cp:lastPrinted>
  <dcterms:created xsi:type="dcterms:W3CDTF">2013-05-07T23:57:00Z</dcterms:created>
  <dcterms:modified xsi:type="dcterms:W3CDTF">2024-08-08T08:49:18Z</dcterms:modified>
</cp:coreProperties>
</file>